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3921.25-PE/Minuta/"/>
    </mc:Choice>
  </mc:AlternateContent>
  <xr:revisionPtr revIDLastSave="0" documentId="8_{0036D456-E0A8-4F7C-AA13-9C143CE61361}" xr6:coauthVersionLast="47" xr6:coauthVersionMax="47" xr10:uidLastSave="{00000000-0000-0000-0000-000000000000}"/>
  <bookViews>
    <workbookView xWindow="14040" yWindow="660" windowWidth="14865" windowHeight="14940" xr2:uid="{3394873C-B7D0-4E93-A6BA-B55280B49F3E}"/>
  </bookViews>
  <sheets>
    <sheet name="Anexo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hidden="1">#REF!</definedName>
    <definedName name="_xlnm._FilterDatabase" localSheetId="0" hidden="1">'Anexo 1'!$A$6:$F$58</definedName>
    <definedName name="_tab2015">#REF!</definedName>
    <definedName name="_TAB33" localSheetId="0">[1]TABEDIFJUL_12!$A$2:$D$3210</definedName>
    <definedName name="_TAB33">[1]TABEDIFJUL_12!$A$2:$D$3210</definedName>
    <definedName name="_TAB40" localSheetId="0">'[2]TAB 45'!$A$4:$E$2908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1'!$A$1:$AI$66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 localSheetId="0">'[3]BOLETIM CPOS 162'!$A$1:$F$4117</definedName>
    <definedName name="CPOS162">'[3]BOLETIM CPOS 162'!$A$1:$F$4117</definedName>
    <definedName name="CPOS166" localSheetId="0">[4]CPOS166!$A$2:$J$4345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 localSheetId="0">'[5]M.C. 12º'!$B$11:$R$1037</definedName>
    <definedName name="item01">'[5]M.C. 12º'!$B$11:$R$1037</definedName>
    <definedName name="item02" localSheetId="0">'[5]M.C. 12º'!$B$1038:$R$1134</definedName>
    <definedName name="item02">'[5]M.C. 12º'!$B$1038:$R$1134</definedName>
    <definedName name="item03" localSheetId="0">'[5]M.C. 12º'!$B$1135:$R$1366</definedName>
    <definedName name="item03">'[5]M.C. 12º'!$B$1135:$R$1366</definedName>
    <definedName name="item04" localSheetId="0">'[5]M.C. 12º'!$B$1367:$R$2140</definedName>
    <definedName name="item04">'[5]M.C. 12º'!$B$1367:$R$2140</definedName>
    <definedName name="item05" localSheetId="0">'[5]M.C. 12º'!$B$2141:$R$2691</definedName>
    <definedName name="item05">'[5]M.C. 12º'!$B$2141:$R$2691</definedName>
    <definedName name="item06" localSheetId="0">'[5]M.C. 12º'!$B$2692:$R$2741</definedName>
    <definedName name="item06">'[5]M.C. 12º'!$B$2692:$R$2741</definedName>
    <definedName name="ITEM07" localSheetId="0">'[6]Memória de Cálculo'!#REF!</definedName>
    <definedName name="ITEM07">'[6]Memória de Cálculo'!#REF!</definedName>
    <definedName name="item08" localSheetId="0">'[5]M.C. 12º'!$B$2742:$R$2896</definedName>
    <definedName name="item08">'[5]M.C. 12º'!$B$2742:$R$2896</definedName>
    <definedName name="ITEM09" localSheetId="0">'[6]Memória de Cálculo'!#REF!</definedName>
    <definedName name="ITEM09">'[6]Memória de Cálculo'!#REF!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AI9" i="1"/>
  <c r="L9" i="1"/>
  <c r="I5" i="1"/>
</calcChain>
</file>

<file path=xl/sharedStrings.xml><?xml version="1.0" encoding="utf-8"?>
<sst xmlns="http://schemas.openxmlformats.org/spreadsheetml/2006/main" count="166" uniqueCount="126">
  <si>
    <t>ITEM</t>
  </si>
  <si>
    <t>DESCRIÇÃO</t>
  </si>
  <si>
    <t>UNID.</t>
  </si>
  <si>
    <t>QUANTIDADE</t>
  </si>
  <si>
    <t>VALOR UNITÁRIO SEM BDI (R$)</t>
  </si>
  <si>
    <t>VALOR DO ITEM SEM BDI (R$)</t>
  </si>
  <si>
    <t>COMPOSIÇÃO</t>
  </si>
  <si>
    <t>CP-00.00.001</t>
  </si>
  <si>
    <t>Administração local (* medições apuradas proporcionalmente à execução financeira mensal)</t>
  </si>
  <si>
    <t>un*</t>
  </si>
  <si>
    <t>quant. Semanal</t>
  </si>
  <si>
    <t>R$ unit.</t>
  </si>
  <si>
    <t>Nº de meses</t>
  </si>
  <si>
    <t>Quant Total de horas</t>
  </si>
  <si>
    <t>R$ Total</t>
  </si>
  <si>
    <t>c/ desoneração</t>
  </si>
  <si>
    <t>1.1</t>
  </si>
  <si>
    <t xml:space="preserve">Administração de obra  (* medições apuradas proporcionalmente à execução financeira mensal)  </t>
  </si>
  <si>
    <t>Locação de container tipo depósito - área mínima de 13,80 m²</t>
  </si>
  <si>
    <t>UNMES</t>
  </si>
  <si>
    <t>Sem desoneração</t>
  </si>
  <si>
    <t>Retirada de folha de esquadria em madeira</t>
  </si>
  <si>
    <t>UN</t>
  </si>
  <si>
    <t>Retirada de guarnição, moldura e peças lineares em madeira, fixadas</t>
  </si>
  <si>
    <t>M</t>
  </si>
  <si>
    <t>Demolição manual de painéis divisórias, inclusive montantes metálicos</t>
  </si>
  <si>
    <t>M2</t>
  </si>
  <si>
    <t>Demolição manual de alvenaria de elevação ou elemento vazado, incluindo revestimento</t>
  </si>
  <si>
    <t>M3</t>
  </si>
  <si>
    <t>Demolição manual de concreto simples</t>
  </si>
  <si>
    <t>Retirada de bancada incluindo pertences</t>
  </si>
  <si>
    <t>Argamassa de cimento e areia traço 1:3, com adesivo acrílico</t>
  </si>
  <si>
    <t>Piso em granilite moldado no local</t>
  </si>
  <si>
    <t>Retirada de aparelho sanitário incluindo acessórios</t>
  </si>
  <si>
    <t>Demolição manual de revestimento cerâmico, incluindo a base</t>
  </si>
  <si>
    <t>Apicoamento manual de piso, parede ou teto</t>
  </si>
  <si>
    <t>Chapisco</t>
  </si>
  <si>
    <t>Emboço comum</t>
  </si>
  <si>
    <t>Vergas, contravergas e pilaretes de concreto armado</t>
  </si>
  <si>
    <t>Divisória em placas de gesso acartonado, resistência ao fogo 60 minutos, espessura 120/90mm - 1RF / 1RF LM</t>
  </si>
  <si>
    <t>Divisória em placas de gesso acartonado, resistência ao fogo 30 minutos, espessura 100/70mm - 1ST / 1ST</t>
  </si>
  <si>
    <t>Rodapé de madeira de 7 x 1,5 cm</t>
  </si>
  <si>
    <t>Rodapé qualquer em granilite moldado no local até 10 cm</t>
  </si>
  <si>
    <t>Revestimento em placa cerâmica esmaltada de 20x20 cm, tipo monocolor, assentado e rejuntado com argamassa industrializada</t>
  </si>
  <si>
    <t>Porta lisa com batente madeira - 80 x 210 cm</t>
  </si>
  <si>
    <t>Porta lisa com batente madeira, 2 folhas - 140 x 210 cm</t>
  </si>
  <si>
    <t>Esmalte à base de água em madeira, inclusive preparo</t>
  </si>
  <si>
    <t>Junta de dilatação elástica a base de poliuretano</t>
  </si>
  <si>
    <t>CM3</t>
  </si>
  <si>
    <t>Mangueira plástica flexível para junta de dilatação</t>
  </si>
  <si>
    <t>Chapa de aço em bitolas medias</t>
  </si>
  <si>
    <t>KG</t>
  </si>
  <si>
    <t>Esmalte à base água em superfície metálica, inclusive preparo</t>
  </si>
  <si>
    <t>Massa corrida a base de PVA</t>
  </si>
  <si>
    <t>Tinta látex em massa, inclusive preparo</t>
  </si>
  <si>
    <t>Remoção de aparelho de iluminação ou projetor fixo em teto, piso ou parede</t>
  </si>
  <si>
    <t>Recolocação de aparelhos de iluminação ou projetores fixos em teto, piso ou parede</t>
  </si>
  <si>
    <t>Eletroduto galvanizado conforme NBR13057 -  3/4´ com acessórios</t>
  </si>
  <si>
    <t>Tomada 2P+T de 10 A - 250 V, completa</t>
  </si>
  <si>
    <t>CJ</t>
  </si>
  <si>
    <t>Tomada 2P+T de 20 A - 250 V, completa</t>
  </si>
  <si>
    <t>Interruptor com 1 tecla simples e placa</t>
  </si>
  <si>
    <t>Cabo de cobre de 1,5 mm², isolamento 750 V - isolação em PVC 70°C</t>
  </si>
  <si>
    <t>Cabo de cobre de 2,5 mm², isolamento 750 V - isolação em PVC 70°C</t>
  </si>
  <si>
    <t>Tubo de PVC rígido branco, pontas lisas, soldável, linha esgoto série normal, DN= 40 mm, inclusive conexões</t>
  </si>
  <si>
    <t>Tubo de PVC rígido soldável marrom, DN= 25 mm, (3/4´), inclusive conexões</t>
  </si>
  <si>
    <t>Lavatório de louça sem coluna</t>
  </si>
  <si>
    <t>Torneira de mesa com bica móvel e alavanca</t>
  </si>
  <si>
    <t>Recolocação de aparelhos sanitários, incluindo acessórios</t>
  </si>
  <si>
    <t>Registro de gaveta em latão fundido cromado com canopla, DN= 3/4´ - linha especial</t>
  </si>
  <si>
    <t>Remoção de entulho separado de obra com caçamba metálica - terra, alvenaria, concreto, argamassa, madeira, papel, plástico ou metal</t>
  </si>
  <si>
    <t>Lona plástica preta - uso geral</t>
  </si>
  <si>
    <t>Limpeza final da obra</t>
  </si>
  <si>
    <t>VALOR TOTAL SEM BDI</t>
  </si>
  <si>
    <t>VALOR DO BDI</t>
  </si>
  <si>
    <t>VALOR TOTAL COM BDI</t>
  </si>
  <si>
    <t>ANEXO 1</t>
  </si>
  <si>
    <t>ADMINISTRAÇÃO LOCAL</t>
  </si>
  <si>
    <t>READEQUAÇÕES DOS LAYOUTS DOS AMBIENTES</t>
  </si>
  <si>
    <t>PLANILHA DE COMPOSIÇÃO DE PREÇOS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</si>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</sst>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0.0000"/>
    <numFmt numFmtId="166" formatCode="#,##0;#,##0"/>
    <numFmt numFmtId="167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1"/>
      <color indexed="8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2" applyFont="1" applyAlignment="1">
      <alignment horizontal="left"/>
    </xf>
    <xf numFmtId="43" fontId="2" fillId="0" borderId="0" xfId="3" applyFont="1" applyFill="1" applyAlignment="1">
      <alignment horizontal="left"/>
    </xf>
    <xf numFmtId="0" fontId="2" fillId="0" borderId="0" xfId="2" applyFont="1" applyAlignment="1">
      <alignment horizontal="left" vertical="center"/>
    </xf>
    <xf numFmtId="9" fontId="2" fillId="0" borderId="0" xfId="4" applyFont="1" applyFill="1" applyAlignment="1">
      <alignment horizontal="left" vertical="center"/>
    </xf>
    <xf numFmtId="43" fontId="2" fillId="0" borderId="0" xfId="1" applyFont="1" applyAlignment="1">
      <alignment horizontal="left"/>
    </xf>
    <xf numFmtId="43" fontId="2" fillId="0" borderId="0" xfId="3" applyFont="1" applyFill="1" applyAlignment="1">
      <alignment horizontal="left" vertical="center"/>
    </xf>
    <xf numFmtId="43" fontId="4" fillId="0" borderId="0" xfId="3" applyFont="1" applyFill="1" applyBorder="1" applyAlignment="1">
      <alignment horizontal="left" vertical="center"/>
    </xf>
    <xf numFmtId="43" fontId="2" fillId="0" borderId="0" xfId="3" applyFont="1" applyFill="1" applyBorder="1" applyAlignment="1">
      <alignment horizontal="left" vertical="center"/>
    </xf>
    <xf numFmtId="9" fontId="2" fillId="0" borderId="0" xfId="4" applyFont="1" applyFill="1" applyBorder="1" applyAlignment="1">
      <alignment horizontal="left" vertical="center"/>
    </xf>
    <xf numFmtId="43" fontId="2" fillId="0" borderId="0" xfId="1" applyFont="1" applyAlignment="1">
      <alignment horizontal="left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43" fontId="4" fillId="0" borderId="0" xfId="3" applyFont="1" applyAlignment="1">
      <alignment horizontal="right" vertical="center" wrapText="1"/>
    </xf>
    <xf numFmtId="43" fontId="4" fillId="0" borderId="0" xfId="3" applyFont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43" fontId="4" fillId="2" borderId="1" xfId="3" applyFont="1" applyFill="1" applyBorder="1" applyAlignment="1">
      <alignment horizontal="center" vertical="center"/>
    </xf>
    <xf numFmtId="43" fontId="4" fillId="2" borderId="1" xfId="3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164" fontId="5" fillId="0" borderId="1" xfId="5" applyNumberFormat="1" applyFont="1" applyBorder="1" applyAlignment="1">
      <alignment horizontal="left" vertical="center" wrapText="1"/>
    </xf>
    <xf numFmtId="165" fontId="5" fillId="0" borderId="1" xfId="5" applyNumberFormat="1" applyFont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vertical="center"/>
    </xf>
    <xf numFmtId="43" fontId="4" fillId="3" borderId="2" xfId="3" applyFont="1" applyFill="1" applyBorder="1" applyAlignment="1">
      <alignment vertical="center"/>
    </xf>
    <xf numFmtId="43" fontId="4" fillId="3" borderId="1" xfId="3" applyFont="1" applyFill="1" applyBorder="1" applyAlignment="1">
      <alignment horizontal="left" vertical="center" wrapText="1"/>
    </xf>
    <xf numFmtId="43" fontId="2" fillId="0" borderId="0" xfId="2" applyNumberFormat="1" applyFont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2" fillId="0" borderId="1" xfId="6" applyFont="1" applyBorder="1" applyAlignment="1">
      <alignment horizontal="left"/>
    </xf>
    <xf numFmtId="0" fontId="2" fillId="0" borderId="1" xfId="6" applyFont="1" applyBorder="1" applyAlignment="1">
      <alignment horizontal="left" wrapText="1"/>
    </xf>
    <xf numFmtId="0" fontId="2" fillId="0" borderId="2" xfId="6" applyFont="1" applyBorder="1" applyAlignment="1">
      <alignment horizontal="left" wrapText="1"/>
    </xf>
    <xf numFmtId="0" fontId="2" fillId="0" borderId="3" xfId="6" applyFont="1" applyBorder="1" applyAlignment="1">
      <alignment horizontal="left" wrapText="1"/>
    </xf>
    <xf numFmtId="0" fontId="4" fillId="0" borderId="1" xfId="2" applyFont="1" applyBorder="1" applyAlignment="1">
      <alignment horizontal="left" vertical="center"/>
    </xf>
    <xf numFmtId="0" fontId="4" fillId="0" borderId="1" xfId="6" applyFont="1" applyBorder="1" applyAlignment="1">
      <alignment horizontal="left"/>
    </xf>
    <xf numFmtId="43" fontId="4" fillId="0" borderId="1" xfId="6" applyNumberFormat="1" applyFont="1" applyBorder="1" applyAlignment="1">
      <alignment horizontal="left"/>
    </xf>
    <xf numFmtId="0" fontId="4" fillId="0" borderId="0" xfId="2" applyFont="1" applyAlignment="1">
      <alignment horizontal="center" vertical="center"/>
    </xf>
    <xf numFmtId="43" fontId="4" fillId="0" borderId="0" xfId="1" applyFont="1" applyAlignment="1">
      <alignment horizontal="left" vertical="center"/>
    </xf>
    <xf numFmtId="9" fontId="4" fillId="0" borderId="0" xfId="4" applyFont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165" fontId="5" fillId="0" borderId="1" xfId="5" applyNumberFormat="1" applyFont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left" vertical="center"/>
    </xf>
    <xf numFmtId="49" fontId="2" fillId="0" borderId="1" xfId="2" applyNumberFormat="1" applyFont="1" applyBorder="1" applyAlignment="1">
      <alignment horizontal="left" vertical="center" wrapText="1"/>
    </xf>
    <xf numFmtId="43" fontId="2" fillId="0" borderId="1" xfId="3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167" fontId="2" fillId="0" borderId="1" xfId="2" applyNumberFormat="1" applyFont="1" applyBorder="1" applyAlignment="1">
      <alignment horizontal="left" vertical="center" wrapText="1"/>
    </xf>
    <xf numFmtId="43" fontId="2" fillId="0" borderId="1" xfId="3" applyFont="1" applyBorder="1" applyAlignment="1">
      <alignment horizontal="center" vertical="center" wrapText="1"/>
    </xf>
    <xf numFmtId="44" fontId="2" fillId="0" borderId="1" xfId="7" applyFont="1" applyFill="1" applyBorder="1" applyAlignment="1">
      <alignment horizontal="left" vertical="center"/>
    </xf>
    <xf numFmtId="43" fontId="2" fillId="0" borderId="0" xfId="2" applyNumberFormat="1" applyFont="1" applyAlignment="1">
      <alignment horizontal="left"/>
    </xf>
    <xf numFmtId="166" fontId="2" fillId="0" borderId="1" xfId="2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horizontal="left" vertical="center" wrapText="1"/>
    </xf>
    <xf numFmtId="43" fontId="2" fillId="0" borderId="0" xfId="1" applyFont="1" applyAlignment="1">
      <alignment horizontal="center"/>
    </xf>
    <xf numFmtId="43" fontId="7" fillId="0" borderId="1" xfId="5" applyNumberFormat="1" applyFont="1" applyBorder="1" applyAlignment="1">
      <alignment horizontal="center" vertical="center" wrapText="1"/>
    </xf>
    <xf numFmtId="43" fontId="7" fillId="0" borderId="1" xfId="5" applyNumberFormat="1" applyFont="1" applyBorder="1" applyAlignment="1">
      <alignment horizontal="center" vertical="center"/>
    </xf>
    <xf numFmtId="164" fontId="7" fillId="0" borderId="1" xfId="5" applyNumberFormat="1" applyFont="1" applyBorder="1" applyAlignment="1">
      <alignment horizontal="center" vertical="center" wrapText="1"/>
    </xf>
    <xf numFmtId="165" fontId="7" fillId="0" borderId="1" xfId="5" applyNumberFormat="1" applyFont="1" applyBorder="1" applyAlignment="1">
      <alignment horizontal="center" vertical="center" wrapText="1"/>
    </xf>
    <xf numFmtId="164" fontId="2" fillId="0" borderId="0" xfId="2" applyNumberFormat="1" applyFont="1" applyAlignment="1">
      <alignment horizontal="left" vertical="center"/>
    </xf>
    <xf numFmtId="167" fontId="2" fillId="0" borderId="1" xfId="3" applyNumberFormat="1" applyFont="1" applyFill="1" applyBorder="1" applyAlignment="1">
      <alignment horizontal="left" vertical="center" wrapText="1"/>
    </xf>
    <xf numFmtId="49" fontId="2" fillId="0" borderId="1" xfId="7" applyNumberFormat="1" applyFont="1" applyFill="1" applyBorder="1" applyAlignment="1">
      <alignment horizontal="left" vertical="center"/>
    </xf>
    <xf numFmtId="0" fontId="2" fillId="0" borderId="1" xfId="7" applyNumberFormat="1" applyFont="1" applyFill="1" applyBorder="1" applyAlignment="1">
      <alignment horizontal="left" vertical="center"/>
    </xf>
    <xf numFmtId="44" fontId="2" fillId="0" borderId="0" xfId="7" applyFont="1" applyFill="1" applyBorder="1" applyAlignment="1">
      <alignment horizontal="left" vertical="center"/>
    </xf>
    <xf numFmtId="43" fontId="4" fillId="2" borderId="1" xfId="3" applyFont="1" applyFill="1" applyBorder="1" applyAlignment="1">
      <alignment horizontal="left" vertical="center" wrapText="1"/>
    </xf>
    <xf numFmtId="44" fontId="4" fillId="0" borderId="1" xfId="7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10" fontId="4" fillId="2" borderId="1" xfId="4" applyNumberFormat="1" applyFont="1" applyFill="1" applyBorder="1" applyAlignment="1">
      <alignment horizontal="right" vertical="center" wrapText="1"/>
    </xf>
    <xf numFmtId="0" fontId="2" fillId="0" borderId="0" xfId="2" applyFont="1" applyAlignment="1">
      <alignment horizontal="center"/>
    </xf>
    <xf numFmtId="43" fontId="2" fillId="0" borderId="0" xfId="3" applyFont="1" applyAlignment="1">
      <alignment horizontal="right"/>
    </xf>
    <xf numFmtId="0" fontId="2" fillId="0" borderId="0" xfId="2" applyFont="1" applyAlignment="1">
      <alignment horizontal="center" vertical="center"/>
    </xf>
    <xf numFmtId="43" fontId="2" fillId="0" borderId="0" xfId="3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39" fontId="7" fillId="0" borderId="1" xfId="5" applyNumberFormat="1" applyFont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vertical="center"/>
    </xf>
    <xf numFmtId="0" fontId="4" fillId="3" borderId="3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0" fontId="5" fillId="0" borderId="1" xfId="5" applyFont="1" applyBorder="1" applyAlignment="1">
      <alignment horizontal="left" vertical="center" wrapText="1"/>
    </xf>
    <xf numFmtId="0" fontId="9" fillId="0" borderId="0" xfId="2" applyFont="1" applyAlignment="1">
      <alignment horizontal="center" vertical="center" wrapText="1"/>
    </xf>
  </cellXfs>
  <cellStyles count="8">
    <cellStyle name="Moeda 4" xfId="7" xr:uid="{5DE185D3-6F55-45B8-AF91-FBF69EBCDB30}"/>
    <cellStyle name="Normal" xfId="0" builtinId="0"/>
    <cellStyle name="Normal 10 2" xfId="5" xr:uid="{ADE0E37F-BBA3-4131-8CF0-E9CB0537B776}"/>
    <cellStyle name="Normal 2 2 2" xfId="6" xr:uid="{7BCBA976-B315-40F9-AB47-39DFF8B1CB81}"/>
    <cellStyle name="Normal 21" xfId="2" xr:uid="{2F9A5F29-456F-4AF9-811F-BF486051B6B5}"/>
    <cellStyle name="Porcentagem 4" xfId="4" xr:uid="{73915B85-3747-4F33-99B9-555B80EA008B}"/>
    <cellStyle name="Vírgula" xfId="1" builtinId="3"/>
    <cellStyle name="Vírgula 6" xfId="3" xr:uid="{B4FB209C-EAC7-4EE9-893F-CB8686B6591C}"/>
  </cellStyles>
  <dxfs count="3"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.sharepoint.com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95EC5F88" TargetMode="External"/><Relationship Id="rId1" Type="http://schemas.openxmlformats.org/officeDocument/2006/relationships/externalLinkPath" Target="file:///\\95EC5F88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8086A452" TargetMode="External"/><Relationship Id="rId1" Type="http://schemas.openxmlformats.org/officeDocument/2006/relationships/externalLinkPath" Target="file:///\\8086A452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>
            <v>0</v>
          </cell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/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A8537-9A85-4863-B199-2FB088E8D41A}">
  <sheetPr>
    <pageSetUpPr fitToPage="1"/>
  </sheetPr>
  <dimension ref="A1:BE74"/>
  <sheetViews>
    <sheetView tabSelected="1" view="pageBreakPreview" topLeftCell="A35" zoomScale="80" zoomScaleNormal="70" zoomScaleSheetLayoutView="80" workbookViewId="0">
      <selection activeCell="F27" sqref="F27"/>
    </sheetView>
  </sheetViews>
  <sheetFormatPr defaultColWidth="9.140625" defaultRowHeight="12.75" x14ac:dyDescent="0.2"/>
  <cols>
    <col min="1" max="1" width="6.85546875" style="67" customWidth="1"/>
    <col min="2" max="2" width="55.7109375" style="1" customWidth="1"/>
    <col min="3" max="3" width="10.85546875" style="67" customWidth="1"/>
    <col min="4" max="4" width="12.28515625" style="1" customWidth="1"/>
    <col min="5" max="5" width="13.140625" style="68" bestFit="1" customWidth="1"/>
    <col min="6" max="6" width="16.140625" style="2" customWidth="1"/>
    <col min="7" max="7" width="15.7109375" style="1" hidden="1" customWidth="1"/>
    <col min="8" max="8" width="11.5703125" style="1" hidden="1" customWidth="1"/>
    <col min="9" max="9" width="18" style="1" hidden="1" customWidth="1"/>
    <col min="10" max="10" width="10.42578125" style="1" hidden="1" customWidth="1"/>
    <col min="11" max="11" width="11.85546875" style="1" hidden="1" customWidth="1"/>
    <col min="12" max="12" width="11.42578125" style="1" hidden="1" customWidth="1"/>
    <col min="13" max="13" width="10.85546875" style="2" hidden="1" customWidth="1"/>
    <col min="14" max="14" width="19" style="3" hidden="1" customWidth="1"/>
    <col min="15" max="15" width="4.28515625" style="3" hidden="1" customWidth="1"/>
    <col min="16" max="16" width="7.5703125" style="4" hidden="1" customWidth="1"/>
    <col min="17" max="17" width="2.28515625" style="1" hidden="1" customWidth="1"/>
    <col min="18" max="18" width="7.42578125" style="1" hidden="1" customWidth="1"/>
    <col min="19" max="19" width="2.28515625" style="1" hidden="1" customWidth="1"/>
    <col min="20" max="20" width="6" style="1" hidden="1" customWidth="1"/>
    <col min="21" max="21" width="2.28515625" style="1" hidden="1" customWidth="1"/>
    <col min="22" max="22" width="7.28515625" style="1" hidden="1" customWidth="1"/>
    <col min="23" max="23" width="10" style="1" hidden="1" customWidth="1"/>
    <col min="24" max="26" width="0" style="1" hidden="1" customWidth="1"/>
    <col min="27" max="27" width="15.140625" style="1" hidden="1" customWidth="1"/>
    <col min="28" max="28" width="8.85546875" style="1" hidden="1" customWidth="1"/>
    <col min="29" max="29" width="11.140625" style="1" hidden="1" customWidth="1"/>
    <col min="30" max="30" width="45.42578125" style="1" hidden="1" customWidth="1"/>
    <col min="31" max="31" width="6.85546875" style="1" hidden="1" customWidth="1"/>
    <col min="32" max="32" width="6.28515625" style="1" hidden="1" customWidth="1"/>
    <col min="33" max="33" width="6.42578125" style="1" hidden="1" customWidth="1"/>
    <col min="34" max="34" width="8.7109375" style="1" hidden="1" customWidth="1"/>
    <col min="35" max="35" width="9" style="1" hidden="1" customWidth="1"/>
    <col min="36" max="38" width="0" style="1" hidden="1" customWidth="1"/>
    <col min="39" max="39" width="13.28515625" style="1" hidden="1" customWidth="1"/>
    <col min="40" max="40" width="6.42578125" style="1" hidden="1" customWidth="1"/>
    <col min="41" max="41" width="17.7109375" style="5" customWidth="1"/>
    <col min="42" max="42" width="10.85546875" style="1" bestFit="1" customWidth="1"/>
    <col min="43" max="43" width="16.42578125" style="1" hidden="1" customWidth="1"/>
    <col min="44" max="44" width="16" style="1" hidden="1" customWidth="1"/>
    <col min="45" max="45" width="0" style="1" hidden="1" customWidth="1"/>
    <col min="46" max="46" width="20.7109375" style="1" hidden="1" customWidth="1"/>
    <col min="47" max="54" width="0" style="1" hidden="1" customWidth="1"/>
    <col min="55" max="55" width="10.28515625" style="1" hidden="1" customWidth="1"/>
    <col min="56" max="56" width="10.85546875" style="1" bestFit="1" customWidth="1"/>
    <col min="57" max="16384" width="9.140625" style="1"/>
  </cols>
  <sheetData>
    <row r="1" spans="1:57" x14ac:dyDescent="0.2">
      <c r="A1" s="79"/>
      <c r="B1" s="79"/>
      <c r="C1" s="79"/>
      <c r="D1" s="79"/>
      <c r="E1" s="79"/>
      <c r="F1" s="79"/>
    </row>
    <row r="2" spans="1:57" s="3" customFormat="1" ht="21" x14ac:dyDescent="0.25">
      <c r="A2" s="81" t="s">
        <v>76</v>
      </c>
      <c r="B2" s="81"/>
      <c r="C2" s="81"/>
      <c r="D2" s="81"/>
      <c r="E2" s="81"/>
      <c r="F2" s="81"/>
      <c r="G2" s="6"/>
      <c r="H2" s="7"/>
      <c r="M2" s="8"/>
      <c r="P2" s="9"/>
      <c r="AO2" s="10"/>
    </row>
    <row r="3" spans="1:57" s="3" customFormat="1" ht="15.75" x14ac:dyDescent="0.25">
      <c r="A3" s="71" t="s">
        <v>79</v>
      </c>
      <c r="B3" s="71"/>
      <c r="C3" s="71"/>
      <c r="D3" s="71"/>
      <c r="E3" s="71"/>
      <c r="F3" s="71"/>
      <c r="G3" s="8"/>
      <c r="H3" s="7"/>
      <c r="I3" s="8"/>
      <c r="M3" s="8"/>
      <c r="P3" s="9"/>
      <c r="AO3" s="10"/>
    </row>
    <row r="4" spans="1:57" s="3" customFormat="1" ht="15.75" x14ac:dyDescent="0.25">
      <c r="A4" s="71"/>
      <c r="B4" s="71"/>
      <c r="C4" s="71"/>
      <c r="D4" s="71"/>
      <c r="E4" s="71"/>
      <c r="F4" s="71"/>
      <c r="M4" s="8"/>
      <c r="P4" s="9"/>
      <c r="AO4" s="10"/>
    </row>
    <row r="5" spans="1:57" s="3" customFormat="1" x14ac:dyDescent="0.25">
      <c r="A5" s="11"/>
      <c r="B5" s="12"/>
      <c r="C5" s="11"/>
      <c r="D5" s="12"/>
      <c r="E5" s="13"/>
      <c r="F5" s="14"/>
      <c r="I5" s="3" t="e">
        <f>SUM(#REF!,#REF!,#REF!,#REF!,#REF!)/F56</f>
        <v>#REF!</v>
      </c>
      <c r="M5" s="8"/>
      <c r="P5" s="9"/>
      <c r="AO5" s="10"/>
    </row>
    <row r="6" spans="1:57" s="3" customFormat="1" ht="38.25" x14ac:dyDescent="0.25">
      <c r="A6" s="15" t="s">
        <v>0</v>
      </c>
      <c r="B6" s="15" t="s">
        <v>1</v>
      </c>
      <c r="C6" s="15" t="s">
        <v>2</v>
      </c>
      <c r="D6" s="16" t="s">
        <v>3</v>
      </c>
      <c r="E6" s="17" t="s">
        <v>4</v>
      </c>
      <c r="F6" s="17" t="s">
        <v>5</v>
      </c>
      <c r="K6" s="18" t="s">
        <v>6</v>
      </c>
      <c r="L6" s="18" t="s">
        <v>7</v>
      </c>
      <c r="M6" s="80" t="s">
        <v>8</v>
      </c>
      <c r="N6" s="80"/>
      <c r="O6" s="19" t="s">
        <v>9</v>
      </c>
      <c r="P6" s="20" t="s">
        <v>10</v>
      </c>
      <c r="Q6" s="19"/>
      <c r="R6" s="19" t="s">
        <v>11</v>
      </c>
      <c r="S6" s="19"/>
      <c r="T6" s="19" t="s">
        <v>12</v>
      </c>
      <c r="U6" s="19"/>
      <c r="V6" s="19" t="s">
        <v>13</v>
      </c>
      <c r="W6" s="19" t="s">
        <v>14</v>
      </c>
      <c r="AM6" s="3" t="s">
        <v>15</v>
      </c>
      <c r="AO6" s="10"/>
    </row>
    <row r="7" spans="1:57" s="27" customFormat="1" ht="26.25" customHeight="1" x14ac:dyDescent="0.2">
      <c r="A7" s="21">
        <v>1</v>
      </c>
      <c r="B7" s="22" t="s">
        <v>77</v>
      </c>
      <c r="C7" s="76"/>
      <c r="D7" s="77"/>
      <c r="E7" s="23"/>
      <c r="F7" s="24"/>
      <c r="G7" s="25"/>
      <c r="H7" s="26"/>
      <c r="I7" s="26"/>
      <c r="K7" s="28"/>
      <c r="L7" s="29"/>
      <c r="M7" s="30"/>
      <c r="N7" s="31"/>
      <c r="O7" s="29"/>
      <c r="P7" s="29"/>
      <c r="Q7" s="29"/>
      <c r="R7" s="29"/>
      <c r="S7" s="28"/>
      <c r="T7" s="32"/>
      <c r="U7" s="28"/>
      <c r="V7" s="33"/>
      <c r="W7" s="34"/>
      <c r="AM7" s="35"/>
      <c r="AN7" s="35"/>
      <c r="AO7" s="36"/>
      <c r="AP7" s="37"/>
      <c r="AQ7" s="38"/>
      <c r="AR7" s="38"/>
      <c r="AS7" s="73"/>
      <c r="AT7" s="74"/>
      <c r="AU7" s="39"/>
      <c r="AV7" s="40"/>
      <c r="AW7" s="39"/>
      <c r="AX7" s="39"/>
      <c r="AY7" s="39"/>
      <c r="AZ7" s="39"/>
      <c r="BA7" s="39"/>
      <c r="BB7" s="39"/>
      <c r="BC7" s="39"/>
    </row>
    <row r="8" spans="1:57" ht="27" customHeight="1" x14ac:dyDescent="0.2">
      <c r="A8" s="41" t="s">
        <v>16</v>
      </c>
      <c r="B8" s="44" t="s">
        <v>17</v>
      </c>
      <c r="C8" s="45" t="s">
        <v>9</v>
      </c>
      <c r="D8" s="46">
        <v>1</v>
      </c>
      <c r="E8" s="47"/>
      <c r="F8" s="44"/>
      <c r="G8" s="9"/>
      <c r="H8" s="48"/>
      <c r="I8" s="48"/>
      <c r="K8" s="49"/>
      <c r="L8" s="49"/>
      <c r="N8" s="8"/>
      <c r="O8" s="25"/>
      <c r="AA8" s="50"/>
      <c r="AB8" s="42"/>
      <c r="AC8" s="43"/>
      <c r="AD8" s="26"/>
      <c r="AE8" s="45"/>
      <c r="AF8" s="46"/>
      <c r="AG8" s="51"/>
      <c r="AH8" s="52"/>
      <c r="AI8" s="52"/>
      <c r="AM8" s="51"/>
      <c r="AN8" s="51"/>
      <c r="AO8" s="53"/>
      <c r="AP8" s="49"/>
      <c r="AQ8" s="54"/>
      <c r="AR8" s="55"/>
      <c r="AS8" s="75"/>
      <c r="AT8" s="75"/>
      <c r="AU8" s="56"/>
      <c r="AV8" s="57"/>
      <c r="AW8" s="56"/>
      <c r="AX8" s="56"/>
      <c r="AY8" s="56"/>
      <c r="AZ8" s="56"/>
      <c r="BA8" s="56"/>
      <c r="BB8" s="56"/>
      <c r="BC8" s="56"/>
    </row>
    <row r="9" spans="1:57" s="3" customFormat="1" ht="26.25" customHeight="1" x14ac:dyDescent="0.2">
      <c r="A9" s="21">
        <v>2</v>
      </c>
      <c r="B9" s="22" t="s">
        <v>78</v>
      </c>
      <c r="C9" s="76"/>
      <c r="D9" s="77"/>
      <c r="E9" s="23"/>
      <c r="F9" s="24"/>
      <c r="G9" s="51">
        <v>936.38</v>
      </c>
      <c r="L9" s="25" t="e">
        <f>SUM(#REF!)</f>
        <v>#REF!</v>
      </c>
      <c r="M9" s="8"/>
      <c r="N9" s="6"/>
      <c r="O9" s="25"/>
      <c r="P9" s="4"/>
      <c r="Q9" s="1"/>
      <c r="R9" s="1"/>
      <c r="S9" s="1"/>
      <c r="U9" s="1"/>
      <c r="AI9" s="58" t="e">
        <f>SUM(#REF!)</f>
        <v>#REF!</v>
      </c>
      <c r="AO9" s="53"/>
      <c r="AP9" s="49"/>
    </row>
    <row r="10" spans="1:57" ht="28.5" customHeight="1" x14ac:dyDescent="0.2">
      <c r="A10" s="41" t="s">
        <v>80</v>
      </c>
      <c r="B10" s="44" t="s">
        <v>18</v>
      </c>
      <c r="C10" s="47" t="s">
        <v>19</v>
      </c>
      <c r="D10" s="59">
        <v>3</v>
      </c>
      <c r="E10" s="47"/>
      <c r="F10" s="44"/>
      <c r="H10" s="60"/>
      <c r="I10" s="61"/>
      <c r="K10" s="49"/>
      <c r="L10" s="49"/>
      <c r="N10" s="8"/>
      <c r="O10" s="25"/>
      <c r="T10" s="3"/>
      <c r="AA10" s="1" t="s">
        <v>20</v>
      </c>
      <c r="AO10" s="53"/>
      <c r="AP10" s="49"/>
      <c r="BD10" s="49"/>
      <c r="BE10" s="49"/>
    </row>
    <row r="11" spans="1:57" ht="28.5" customHeight="1" x14ac:dyDescent="0.2">
      <c r="A11" s="41" t="s">
        <v>81</v>
      </c>
      <c r="B11" s="44" t="s">
        <v>21</v>
      </c>
      <c r="C11" s="47" t="s">
        <v>22</v>
      </c>
      <c r="D11" s="59">
        <v>18</v>
      </c>
      <c r="E11" s="47"/>
      <c r="F11" s="44"/>
      <c r="H11" s="60"/>
      <c r="I11" s="61"/>
      <c r="K11" s="49"/>
      <c r="L11" s="49"/>
      <c r="N11" s="8"/>
      <c r="O11" s="25"/>
      <c r="T11" s="3"/>
      <c r="AA11" s="1" t="s">
        <v>20</v>
      </c>
      <c r="AO11" s="53"/>
      <c r="AP11" s="49"/>
      <c r="BD11" s="49"/>
      <c r="BE11" s="49"/>
    </row>
    <row r="12" spans="1:57" ht="28.5" customHeight="1" x14ac:dyDescent="0.2">
      <c r="A12" s="41" t="s">
        <v>82</v>
      </c>
      <c r="B12" s="44" t="s">
        <v>23</v>
      </c>
      <c r="C12" s="47" t="s">
        <v>24</v>
      </c>
      <c r="D12" s="59">
        <v>18</v>
      </c>
      <c r="E12" s="47"/>
      <c r="F12" s="44"/>
      <c r="H12" s="60"/>
      <c r="I12" s="61"/>
      <c r="K12" s="49"/>
      <c r="L12" s="49"/>
      <c r="N12" s="8"/>
      <c r="O12" s="25"/>
      <c r="T12" s="3"/>
      <c r="AO12" s="53"/>
      <c r="AP12" s="49"/>
      <c r="BD12" s="49"/>
      <c r="BE12" s="49"/>
    </row>
    <row r="13" spans="1:57" ht="28.5" customHeight="1" x14ac:dyDescent="0.2">
      <c r="A13" s="41" t="s">
        <v>83</v>
      </c>
      <c r="B13" s="44" t="s">
        <v>25</v>
      </c>
      <c r="C13" s="47" t="s">
        <v>26</v>
      </c>
      <c r="D13" s="59">
        <v>207.34899999999996</v>
      </c>
      <c r="E13" s="47"/>
      <c r="F13" s="44"/>
      <c r="H13" s="60"/>
      <c r="I13" s="61"/>
      <c r="K13" s="49"/>
      <c r="L13" s="49"/>
      <c r="N13" s="8"/>
      <c r="O13" s="25"/>
      <c r="T13" s="3"/>
      <c r="AO13" s="53"/>
      <c r="AP13" s="49"/>
      <c r="BD13" s="49"/>
      <c r="BE13" s="49"/>
    </row>
    <row r="14" spans="1:57" ht="28.5" customHeight="1" x14ac:dyDescent="0.2">
      <c r="A14" s="41" t="s">
        <v>84</v>
      </c>
      <c r="B14" s="44" t="s">
        <v>27</v>
      </c>
      <c r="C14" s="47" t="s">
        <v>28</v>
      </c>
      <c r="D14" s="59">
        <v>8.6370000000000005</v>
      </c>
      <c r="E14" s="47"/>
      <c r="F14" s="44"/>
      <c r="H14" s="60"/>
      <c r="I14" s="61"/>
      <c r="K14" s="49"/>
      <c r="L14" s="49"/>
      <c r="N14" s="8"/>
      <c r="O14" s="25"/>
      <c r="T14" s="3"/>
      <c r="AO14" s="53"/>
      <c r="AP14" s="49"/>
      <c r="BD14" s="49"/>
      <c r="BE14" s="49"/>
    </row>
    <row r="15" spans="1:57" ht="28.5" customHeight="1" x14ac:dyDescent="0.2">
      <c r="A15" s="41" t="s">
        <v>85</v>
      </c>
      <c r="B15" s="44" t="s">
        <v>29</v>
      </c>
      <c r="C15" s="47" t="s">
        <v>28</v>
      </c>
      <c r="D15" s="59">
        <v>5.0000000000000009</v>
      </c>
      <c r="E15" s="47"/>
      <c r="F15" s="44"/>
      <c r="H15" s="60"/>
      <c r="I15" s="61"/>
      <c r="K15" s="49"/>
      <c r="L15" s="49"/>
      <c r="N15" s="8"/>
      <c r="O15" s="25"/>
      <c r="T15" s="3"/>
      <c r="AO15" s="53"/>
      <c r="AP15" s="49"/>
      <c r="BD15" s="49"/>
      <c r="BE15" s="49"/>
    </row>
    <row r="16" spans="1:57" ht="28.5" customHeight="1" x14ac:dyDescent="0.2">
      <c r="A16" s="41" t="s">
        <v>86</v>
      </c>
      <c r="B16" s="44" t="s">
        <v>30</v>
      </c>
      <c r="C16" s="47" t="s">
        <v>26</v>
      </c>
      <c r="D16" s="59">
        <v>7</v>
      </c>
      <c r="E16" s="47"/>
      <c r="F16" s="44"/>
      <c r="H16" s="60"/>
      <c r="I16" s="61"/>
      <c r="K16" s="49"/>
      <c r="L16" s="49"/>
      <c r="N16" s="8"/>
      <c r="O16" s="25"/>
      <c r="T16" s="3"/>
      <c r="AO16" s="53"/>
      <c r="AP16" s="49"/>
      <c r="BD16" s="49"/>
      <c r="BE16" s="49"/>
    </row>
    <row r="17" spans="1:57" ht="28.5" customHeight="1" x14ac:dyDescent="0.2">
      <c r="A17" s="41" t="s">
        <v>87</v>
      </c>
      <c r="B17" s="44" t="s">
        <v>31</v>
      </c>
      <c r="C17" s="47" t="s">
        <v>28</v>
      </c>
      <c r="D17" s="59">
        <v>0.21</v>
      </c>
      <c r="E17" s="47"/>
      <c r="F17" s="44"/>
      <c r="H17" s="60"/>
      <c r="I17" s="61"/>
      <c r="K17" s="49"/>
      <c r="L17" s="49"/>
      <c r="N17" s="8"/>
      <c r="O17" s="25"/>
      <c r="T17" s="3"/>
      <c r="AO17" s="53"/>
      <c r="AP17" s="49"/>
      <c r="BD17" s="49"/>
      <c r="BE17" s="49"/>
    </row>
    <row r="18" spans="1:57" ht="28.5" customHeight="1" x14ac:dyDescent="0.2">
      <c r="A18" s="41" t="s">
        <v>88</v>
      </c>
      <c r="B18" s="44" t="s">
        <v>32</v>
      </c>
      <c r="C18" s="47" t="s">
        <v>26</v>
      </c>
      <c r="D18" s="59">
        <v>7</v>
      </c>
      <c r="E18" s="47"/>
      <c r="F18" s="44"/>
      <c r="H18" s="60"/>
      <c r="I18" s="61"/>
      <c r="K18" s="49"/>
      <c r="L18" s="49"/>
      <c r="N18" s="8"/>
      <c r="O18" s="25"/>
      <c r="T18" s="3"/>
      <c r="AO18" s="53"/>
      <c r="AP18" s="49"/>
      <c r="BD18" s="49"/>
      <c r="BE18" s="49"/>
    </row>
    <row r="19" spans="1:57" ht="28.5" customHeight="1" x14ac:dyDescent="0.2">
      <c r="A19" s="41" t="s">
        <v>89</v>
      </c>
      <c r="B19" s="44" t="s">
        <v>33</v>
      </c>
      <c r="C19" s="47" t="s">
        <v>22</v>
      </c>
      <c r="D19" s="59">
        <v>1</v>
      </c>
      <c r="E19" s="47"/>
      <c r="F19" s="44"/>
      <c r="H19" s="60"/>
      <c r="I19" s="61"/>
      <c r="K19" s="49"/>
      <c r="L19" s="49"/>
      <c r="N19" s="8"/>
      <c r="O19" s="25"/>
      <c r="T19" s="3"/>
      <c r="AO19" s="53"/>
      <c r="AP19" s="49"/>
      <c r="BD19" s="49"/>
      <c r="BE19" s="49"/>
    </row>
    <row r="20" spans="1:57" ht="28.5" customHeight="1" x14ac:dyDescent="0.2">
      <c r="A20" s="41" t="s">
        <v>90</v>
      </c>
      <c r="B20" s="44" t="s">
        <v>34</v>
      </c>
      <c r="C20" s="47" t="s">
        <v>26</v>
      </c>
      <c r="D20" s="59">
        <v>26.205999999999996</v>
      </c>
      <c r="E20" s="47"/>
      <c r="F20" s="44"/>
      <c r="H20" s="60"/>
      <c r="I20" s="61"/>
      <c r="K20" s="49"/>
      <c r="L20" s="49"/>
      <c r="N20" s="8"/>
      <c r="O20" s="25"/>
      <c r="T20" s="3"/>
      <c r="AO20" s="53"/>
      <c r="AP20" s="49"/>
      <c r="BD20" s="49"/>
      <c r="BE20" s="49"/>
    </row>
    <row r="21" spans="1:57" ht="28.5" customHeight="1" x14ac:dyDescent="0.2">
      <c r="A21" s="41" t="s">
        <v>91</v>
      </c>
      <c r="B21" s="44" t="s">
        <v>35</v>
      </c>
      <c r="C21" s="47" t="s">
        <v>26</v>
      </c>
      <c r="D21" s="59">
        <v>32.632199999999997</v>
      </c>
      <c r="E21" s="47"/>
      <c r="F21" s="44"/>
      <c r="H21" s="60"/>
      <c r="I21" s="61"/>
      <c r="K21" s="49"/>
      <c r="L21" s="49"/>
      <c r="N21" s="8"/>
      <c r="O21" s="25"/>
      <c r="T21" s="3"/>
      <c r="AO21" s="53"/>
      <c r="AP21" s="49"/>
      <c r="BD21" s="49"/>
      <c r="BE21" s="49"/>
    </row>
    <row r="22" spans="1:57" ht="28.5" customHeight="1" x14ac:dyDescent="0.2">
      <c r="A22" s="41" t="s">
        <v>92</v>
      </c>
      <c r="B22" s="44" t="s">
        <v>36</v>
      </c>
      <c r="C22" s="47" t="s">
        <v>26</v>
      </c>
      <c r="D22" s="59">
        <v>28.710999999999999</v>
      </c>
      <c r="E22" s="47"/>
      <c r="F22" s="44"/>
      <c r="H22" s="60"/>
      <c r="I22" s="61"/>
      <c r="K22" s="49"/>
      <c r="L22" s="49"/>
      <c r="N22" s="8"/>
      <c r="O22" s="25"/>
      <c r="T22" s="3"/>
      <c r="AO22" s="53"/>
      <c r="AP22" s="49"/>
      <c r="BD22" s="49"/>
      <c r="BE22" s="49"/>
    </row>
    <row r="23" spans="1:57" ht="28.5" customHeight="1" x14ac:dyDescent="0.2">
      <c r="A23" s="41" t="s">
        <v>93</v>
      </c>
      <c r="B23" s="44" t="s">
        <v>37</v>
      </c>
      <c r="C23" s="47" t="s">
        <v>26</v>
      </c>
      <c r="D23" s="59">
        <v>28.710999999999999</v>
      </c>
      <c r="E23" s="47"/>
      <c r="F23" s="44"/>
      <c r="H23" s="60"/>
      <c r="I23" s="61"/>
      <c r="K23" s="49"/>
      <c r="L23" s="49"/>
      <c r="N23" s="8"/>
      <c r="O23" s="25"/>
      <c r="T23" s="3"/>
      <c r="AO23" s="53"/>
      <c r="AP23" s="49"/>
      <c r="BD23" s="49"/>
      <c r="BE23" s="49"/>
    </row>
    <row r="24" spans="1:57" ht="28.5" customHeight="1" x14ac:dyDescent="0.2">
      <c r="A24" s="41" t="s">
        <v>94</v>
      </c>
      <c r="B24" s="44" t="s">
        <v>38</v>
      </c>
      <c r="C24" s="47" t="s">
        <v>28</v>
      </c>
      <c r="D24" s="59">
        <v>0.58500000000000008</v>
      </c>
      <c r="E24" s="47"/>
      <c r="F24" s="44"/>
      <c r="H24" s="60"/>
      <c r="I24" s="61"/>
      <c r="K24" s="49"/>
      <c r="L24" s="49"/>
      <c r="N24" s="8"/>
      <c r="O24" s="25"/>
      <c r="T24" s="3"/>
      <c r="AO24" s="53"/>
      <c r="AP24" s="49"/>
      <c r="BD24" s="49"/>
      <c r="BE24" s="49"/>
    </row>
    <row r="25" spans="1:57" ht="28.5" customHeight="1" x14ac:dyDescent="0.2">
      <c r="A25" s="41" t="s">
        <v>95</v>
      </c>
      <c r="B25" s="44" t="s">
        <v>39</v>
      </c>
      <c r="C25" s="47" t="s">
        <v>26</v>
      </c>
      <c r="D25" s="59">
        <v>195.38750000000005</v>
      </c>
      <c r="E25" s="47"/>
      <c r="F25" s="44"/>
      <c r="H25" s="60"/>
      <c r="I25" s="61"/>
      <c r="K25" s="49"/>
      <c r="L25" s="49"/>
      <c r="N25" s="8"/>
      <c r="O25" s="25"/>
      <c r="T25" s="3"/>
      <c r="AO25" s="53"/>
      <c r="AP25" s="49"/>
      <c r="BD25" s="49"/>
      <c r="BE25" s="49"/>
    </row>
    <row r="26" spans="1:57" ht="28.5" customHeight="1" x14ac:dyDescent="0.2">
      <c r="A26" s="41" t="s">
        <v>96</v>
      </c>
      <c r="B26" s="44" t="s">
        <v>40</v>
      </c>
      <c r="C26" s="47" t="s">
        <v>26</v>
      </c>
      <c r="D26" s="59">
        <v>79.27</v>
      </c>
      <c r="E26" s="47"/>
      <c r="F26" s="44"/>
      <c r="H26" s="60"/>
      <c r="I26" s="61"/>
      <c r="K26" s="49"/>
      <c r="L26" s="49"/>
      <c r="N26" s="8"/>
      <c r="O26" s="25"/>
      <c r="T26" s="3"/>
      <c r="AO26" s="53"/>
      <c r="AP26" s="49"/>
      <c r="BD26" s="49"/>
      <c r="BE26" s="49"/>
    </row>
    <row r="27" spans="1:57" ht="28.5" customHeight="1" x14ac:dyDescent="0.2">
      <c r="A27" s="41" t="s">
        <v>97</v>
      </c>
      <c r="B27" s="44" t="s">
        <v>41</v>
      </c>
      <c r="C27" s="47" t="s">
        <v>24</v>
      </c>
      <c r="D27" s="59">
        <v>100.99999999999996</v>
      </c>
      <c r="E27" s="47"/>
      <c r="F27" s="44"/>
      <c r="H27" s="60"/>
      <c r="I27" s="61"/>
      <c r="K27" s="49"/>
      <c r="L27" s="49"/>
      <c r="N27" s="8"/>
      <c r="O27" s="25"/>
      <c r="T27" s="3"/>
      <c r="AO27" s="53"/>
      <c r="AP27" s="49"/>
      <c r="BD27" s="49"/>
      <c r="BE27" s="49"/>
    </row>
    <row r="28" spans="1:57" ht="32.25" customHeight="1" x14ac:dyDescent="0.2">
      <c r="A28" s="41" t="s">
        <v>98</v>
      </c>
      <c r="B28" s="44" t="s">
        <v>42</v>
      </c>
      <c r="C28" s="47" t="s">
        <v>24</v>
      </c>
      <c r="D28" s="59">
        <v>2.7</v>
      </c>
      <c r="E28" s="47"/>
      <c r="F28" s="44"/>
      <c r="H28" s="60"/>
      <c r="I28" s="61"/>
      <c r="K28" s="49"/>
      <c r="L28" s="49"/>
      <c r="N28" s="8"/>
      <c r="O28" s="25"/>
      <c r="T28" s="3"/>
      <c r="AO28" s="53"/>
      <c r="AP28" s="49"/>
      <c r="BD28" s="49"/>
      <c r="BE28" s="49"/>
    </row>
    <row r="29" spans="1:57" ht="44.25" customHeight="1" x14ac:dyDescent="0.2">
      <c r="A29" s="41" t="s">
        <v>99</v>
      </c>
      <c r="B29" s="44" t="s">
        <v>43</v>
      </c>
      <c r="C29" s="47" t="s">
        <v>26</v>
      </c>
      <c r="D29" s="59">
        <v>2.7</v>
      </c>
      <c r="E29" s="47"/>
      <c r="F29" s="44"/>
      <c r="H29" s="60"/>
      <c r="I29" s="61"/>
      <c r="K29" s="49"/>
      <c r="L29" s="49"/>
      <c r="N29" s="8"/>
      <c r="O29" s="25"/>
      <c r="T29" s="3"/>
      <c r="AO29" s="53"/>
      <c r="AP29" s="49"/>
      <c r="BD29" s="49"/>
      <c r="BE29" s="49"/>
    </row>
    <row r="30" spans="1:57" ht="24" customHeight="1" x14ac:dyDescent="0.2">
      <c r="A30" s="41" t="s">
        <v>100</v>
      </c>
      <c r="B30" s="44" t="s">
        <v>44</v>
      </c>
      <c r="C30" s="47" t="s">
        <v>22</v>
      </c>
      <c r="D30" s="59">
        <v>7</v>
      </c>
      <c r="E30" s="47"/>
      <c r="F30" s="44"/>
      <c r="G30" s="9"/>
      <c r="H30" s="48"/>
      <c r="I30" s="48"/>
      <c r="K30" s="49"/>
      <c r="L30" s="49"/>
      <c r="N30" s="8"/>
      <c r="O30" s="25"/>
      <c r="AO30" s="53"/>
      <c r="AP30" s="49"/>
      <c r="BD30" s="49"/>
      <c r="BE30" s="49"/>
    </row>
    <row r="31" spans="1:57" ht="24" customHeight="1" x14ac:dyDescent="0.2">
      <c r="A31" s="41" t="s">
        <v>101</v>
      </c>
      <c r="B31" s="44" t="s">
        <v>45</v>
      </c>
      <c r="C31" s="47" t="s">
        <v>22</v>
      </c>
      <c r="D31" s="59">
        <v>1</v>
      </c>
      <c r="E31" s="47"/>
      <c r="F31" s="44"/>
      <c r="G31" s="9"/>
      <c r="H31" s="48"/>
      <c r="I31" s="48"/>
      <c r="K31" s="49"/>
      <c r="L31" s="49"/>
      <c r="N31" s="8"/>
      <c r="O31" s="25"/>
      <c r="AO31" s="53"/>
      <c r="AP31" s="49"/>
      <c r="BD31" s="49"/>
      <c r="BE31" s="49"/>
    </row>
    <row r="32" spans="1:57" ht="22.5" customHeight="1" x14ac:dyDescent="0.2">
      <c r="A32" s="41" t="s">
        <v>102</v>
      </c>
      <c r="B32" s="44" t="s">
        <v>46</v>
      </c>
      <c r="C32" s="47" t="s">
        <v>26</v>
      </c>
      <c r="D32" s="59">
        <v>26.6</v>
      </c>
      <c r="E32" s="47"/>
      <c r="F32" s="44"/>
      <c r="G32" s="9"/>
      <c r="H32" s="48"/>
      <c r="I32" s="48"/>
      <c r="K32" s="49"/>
      <c r="L32" s="49"/>
      <c r="N32" s="8"/>
      <c r="O32" s="25"/>
      <c r="AO32" s="53"/>
      <c r="AP32" s="49"/>
      <c r="BD32" s="49"/>
      <c r="BE32" s="49"/>
    </row>
    <row r="33" spans="1:57" ht="20.25" customHeight="1" x14ac:dyDescent="0.2">
      <c r="A33" s="41" t="s">
        <v>103</v>
      </c>
      <c r="B33" s="44" t="s">
        <v>47</v>
      </c>
      <c r="C33" s="47" t="s">
        <v>48</v>
      </c>
      <c r="D33" s="59">
        <v>510.00000000000006</v>
      </c>
      <c r="E33" s="47"/>
      <c r="F33" s="44"/>
      <c r="G33" s="9"/>
      <c r="H33" s="48"/>
      <c r="I33" s="48"/>
      <c r="K33" s="49"/>
      <c r="L33" s="49"/>
      <c r="N33" s="8"/>
      <c r="O33" s="25"/>
      <c r="AO33" s="53"/>
      <c r="AP33" s="49"/>
      <c r="BD33" s="49"/>
      <c r="BE33" s="49"/>
    </row>
    <row r="34" spans="1:57" ht="30.75" customHeight="1" x14ac:dyDescent="0.2">
      <c r="A34" s="41" t="s">
        <v>104</v>
      </c>
      <c r="B34" s="44" t="s">
        <v>49</v>
      </c>
      <c r="C34" s="47" t="s">
        <v>24</v>
      </c>
      <c r="D34" s="59">
        <v>5.1000000000000005</v>
      </c>
      <c r="E34" s="47"/>
      <c r="F34" s="44"/>
      <c r="G34" s="9"/>
      <c r="H34" s="48"/>
      <c r="I34" s="48"/>
      <c r="K34" s="49"/>
      <c r="L34" s="49"/>
      <c r="N34" s="8"/>
      <c r="O34" s="25"/>
      <c r="AO34" s="53"/>
      <c r="AP34" s="49"/>
      <c r="BD34" s="49"/>
      <c r="BE34" s="49"/>
    </row>
    <row r="35" spans="1:57" ht="33" customHeight="1" x14ac:dyDescent="0.2">
      <c r="A35" s="41" t="s">
        <v>105</v>
      </c>
      <c r="B35" s="44" t="s">
        <v>50</v>
      </c>
      <c r="C35" s="47" t="s">
        <v>51</v>
      </c>
      <c r="D35" s="59">
        <v>9.6900000000000013</v>
      </c>
      <c r="E35" s="47"/>
      <c r="F35" s="44"/>
      <c r="G35" s="9"/>
      <c r="H35" s="48"/>
      <c r="I35" s="48"/>
      <c r="K35" s="49"/>
      <c r="L35" s="49"/>
      <c r="N35" s="8"/>
      <c r="O35" s="25"/>
      <c r="AO35" s="53"/>
      <c r="AP35" s="49"/>
      <c r="BD35" s="49"/>
      <c r="BE35" s="49"/>
    </row>
    <row r="36" spans="1:57" ht="30.75" customHeight="1" x14ac:dyDescent="0.2">
      <c r="A36" s="41" t="s">
        <v>106</v>
      </c>
      <c r="B36" s="44" t="s">
        <v>52</v>
      </c>
      <c r="C36" s="47" t="s">
        <v>26</v>
      </c>
      <c r="D36" s="59">
        <v>9.6900000000000013</v>
      </c>
      <c r="E36" s="47"/>
      <c r="F36" s="44"/>
      <c r="G36" s="9"/>
      <c r="H36" s="62"/>
      <c r="I36" s="62"/>
      <c r="K36" s="49"/>
      <c r="L36" s="49"/>
      <c r="N36" s="8"/>
      <c r="O36" s="25"/>
      <c r="AO36" s="53"/>
      <c r="AP36" s="49"/>
      <c r="BD36" s="49"/>
      <c r="BE36" s="49"/>
    </row>
    <row r="37" spans="1:57" ht="24" customHeight="1" x14ac:dyDescent="0.2">
      <c r="A37" s="41" t="s">
        <v>107</v>
      </c>
      <c r="B37" s="44" t="s">
        <v>53</v>
      </c>
      <c r="C37" s="47" t="s">
        <v>26</v>
      </c>
      <c r="D37" s="59">
        <v>520.28860000000009</v>
      </c>
      <c r="E37" s="47"/>
      <c r="F37" s="44"/>
      <c r="G37" s="9"/>
      <c r="H37" s="48"/>
      <c r="I37" s="48"/>
      <c r="K37" s="49"/>
      <c r="L37" s="49"/>
      <c r="N37" s="8"/>
      <c r="O37" s="25"/>
      <c r="AO37" s="53"/>
      <c r="AP37" s="49"/>
      <c r="BD37" s="49"/>
      <c r="BE37" s="49"/>
    </row>
    <row r="38" spans="1:57" ht="24" customHeight="1" x14ac:dyDescent="0.2">
      <c r="A38" s="41" t="s">
        <v>108</v>
      </c>
      <c r="B38" s="44" t="s">
        <v>54</v>
      </c>
      <c r="C38" s="47" t="s">
        <v>26</v>
      </c>
      <c r="D38" s="59">
        <v>994.10739999999998</v>
      </c>
      <c r="E38" s="47"/>
      <c r="F38" s="44"/>
      <c r="G38" s="9"/>
      <c r="H38" s="48"/>
      <c r="I38" s="48"/>
      <c r="K38" s="49"/>
      <c r="L38" s="49"/>
      <c r="N38" s="8"/>
      <c r="O38" s="25"/>
      <c r="AO38" s="53"/>
      <c r="AP38" s="49"/>
      <c r="BD38" s="49"/>
      <c r="BE38" s="49"/>
    </row>
    <row r="39" spans="1:57" ht="24" customHeight="1" x14ac:dyDescent="0.2">
      <c r="A39" s="41" t="s">
        <v>109</v>
      </c>
      <c r="B39" s="44" t="s">
        <v>55</v>
      </c>
      <c r="C39" s="47" t="s">
        <v>22</v>
      </c>
      <c r="D39" s="59">
        <v>16</v>
      </c>
      <c r="E39" s="47"/>
      <c r="F39" s="44"/>
      <c r="G39" s="9"/>
      <c r="H39" s="48"/>
      <c r="I39" s="48"/>
      <c r="K39" s="49"/>
      <c r="L39" s="49"/>
      <c r="N39" s="8"/>
      <c r="O39" s="25"/>
      <c r="AO39" s="53"/>
      <c r="AP39" s="49"/>
      <c r="BD39" s="49"/>
      <c r="BE39" s="49"/>
    </row>
    <row r="40" spans="1:57" ht="24" customHeight="1" x14ac:dyDescent="0.2">
      <c r="A40" s="41" t="s">
        <v>110</v>
      </c>
      <c r="B40" s="44" t="s">
        <v>56</v>
      </c>
      <c r="C40" s="47" t="s">
        <v>22</v>
      </c>
      <c r="D40" s="59">
        <v>16</v>
      </c>
      <c r="E40" s="47"/>
      <c r="F40" s="44"/>
      <c r="G40" s="9"/>
      <c r="H40" s="48"/>
      <c r="I40" s="48"/>
      <c r="K40" s="49"/>
      <c r="L40" s="49"/>
      <c r="N40" s="8"/>
      <c r="O40" s="25"/>
      <c r="AO40" s="53"/>
      <c r="AP40" s="49"/>
      <c r="BD40" s="49"/>
      <c r="BE40" s="49"/>
    </row>
    <row r="41" spans="1:57" ht="24" customHeight="1" x14ac:dyDescent="0.2">
      <c r="A41" s="41" t="s">
        <v>111</v>
      </c>
      <c r="B41" s="44" t="s">
        <v>57</v>
      </c>
      <c r="C41" s="47" t="s">
        <v>24</v>
      </c>
      <c r="D41" s="59">
        <v>83.37</v>
      </c>
      <c r="E41" s="47"/>
      <c r="F41" s="44"/>
      <c r="G41" s="9"/>
      <c r="H41" s="48"/>
      <c r="I41" s="48"/>
      <c r="K41" s="49"/>
      <c r="L41" s="49"/>
      <c r="N41" s="8"/>
      <c r="O41" s="25"/>
      <c r="AO41" s="53"/>
      <c r="AP41" s="49"/>
      <c r="BD41" s="49"/>
      <c r="BE41" s="49"/>
    </row>
    <row r="42" spans="1:57" ht="32.25" customHeight="1" x14ac:dyDescent="0.2">
      <c r="A42" s="41" t="s">
        <v>112</v>
      </c>
      <c r="B42" s="44" t="s">
        <v>58</v>
      </c>
      <c r="C42" s="47" t="s">
        <v>59</v>
      </c>
      <c r="D42" s="59">
        <v>20</v>
      </c>
      <c r="E42" s="47"/>
      <c r="F42" s="44"/>
      <c r="G42" s="9"/>
      <c r="H42" s="48"/>
      <c r="I42" s="48"/>
      <c r="K42" s="49"/>
      <c r="L42" s="49"/>
      <c r="N42" s="8"/>
      <c r="O42" s="25"/>
      <c r="AO42" s="53"/>
      <c r="AP42" s="49"/>
      <c r="BD42" s="49"/>
      <c r="BE42" s="49"/>
    </row>
    <row r="43" spans="1:57" ht="24" customHeight="1" x14ac:dyDescent="0.2">
      <c r="A43" s="41" t="s">
        <v>113</v>
      </c>
      <c r="B43" s="44" t="s">
        <v>60</v>
      </c>
      <c r="C43" s="47" t="s">
        <v>59</v>
      </c>
      <c r="D43" s="59">
        <v>2</v>
      </c>
      <c r="E43" s="47"/>
      <c r="F43" s="44"/>
      <c r="G43" s="9"/>
      <c r="H43" s="48"/>
      <c r="I43" s="48"/>
      <c r="K43" s="49"/>
      <c r="L43" s="49"/>
      <c r="N43" s="8"/>
      <c r="O43" s="25"/>
      <c r="AO43" s="53"/>
      <c r="AP43" s="49"/>
      <c r="BD43" s="49"/>
      <c r="BE43" s="49"/>
    </row>
    <row r="44" spans="1:57" ht="24" customHeight="1" x14ac:dyDescent="0.2">
      <c r="A44" s="41" t="s">
        <v>114</v>
      </c>
      <c r="B44" s="44" t="s">
        <v>61</v>
      </c>
      <c r="C44" s="47" t="s">
        <v>59</v>
      </c>
      <c r="D44" s="59">
        <v>13</v>
      </c>
      <c r="E44" s="47"/>
      <c r="F44" s="44"/>
      <c r="G44" s="9"/>
      <c r="H44" s="48"/>
      <c r="I44" s="48"/>
      <c r="K44" s="49"/>
      <c r="L44" s="49"/>
      <c r="N44" s="8"/>
      <c r="O44" s="25"/>
      <c r="AO44" s="53"/>
      <c r="AP44" s="49"/>
      <c r="BD44" s="49"/>
      <c r="BE44" s="49"/>
    </row>
    <row r="45" spans="1:57" ht="24" customHeight="1" x14ac:dyDescent="0.2">
      <c r="A45" s="41" t="s">
        <v>115</v>
      </c>
      <c r="B45" s="44" t="s">
        <v>62</v>
      </c>
      <c r="C45" s="47" t="s">
        <v>24</v>
      </c>
      <c r="D45" s="59">
        <v>98.039999999999992</v>
      </c>
      <c r="E45" s="47"/>
      <c r="F45" s="44"/>
      <c r="G45" s="9"/>
      <c r="H45" s="48"/>
      <c r="I45" s="48"/>
      <c r="K45" s="49"/>
      <c r="L45" s="49"/>
      <c r="N45" s="8"/>
      <c r="O45" s="25"/>
      <c r="AO45" s="53"/>
      <c r="AP45" s="49"/>
      <c r="BD45" s="49"/>
      <c r="BE45" s="49"/>
    </row>
    <row r="46" spans="1:57" ht="24" customHeight="1" x14ac:dyDescent="0.2">
      <c r="A46" s="41" t="s">
        <v>116</v>
      </c>
      <c r="B46" s="44" t="s">
        <v>63</v>
      </c>
      <c r="C46" s="47" t="s">
        <v>24</v>
      </c>
      <c r="D46" s="59">
        <v>83.37</v>
      </c>
      <c r="E46" s="47"/>
      <c r="F46" s="44"/>
      <c r="G46" s="9"/>
      <c r="H46" s="48"/>
      <c r="I46" s="48"/>
      <c r="K46" s="49"/>
      <c r="L46" s="49"/>
      <c r="N46" s="8"/>
      <c r="O46" s="25"/>
      <c r="AO46" s="53"/>
      <c r="AP46" s="49"/>
      <c r="BD46" s="49"/>
      <c r="BE46" s="49"/>
    </row>
    <row r="47" spans="1:57" ht="37.5" customHeight="1" x14ac:dyDescent="0.2">
      <c r="A47" s="41" t="s">
        <v>117</v>
      </c>
      <c r="B47" s="44" t="s">
        <v>64</v>
      </c>
      <c r="C47" s="47" t="s">
        <v>24</v>
      </c>
      <c r="D47" s="59">
        <v>18</v>
      </c>
      <c r="E47" s="47"/>
      <c r="F47" s="44"/>
      <c r="G47" s="9"/>
      <c r="H47" s="48"/>
      <c r="I47" s="48"/>
      <c r="K47" s="49"/>
      <c r="L47" s="49"/>
      <c r="N47" s="8"/>
      <c r="O47" s="25"/>
      <c r="AO47" s="53"/>
      <c r="AP47" s="49"/>
      <c r="BD47" s="49"/>
      <c r="BE47" s="49"/>
    </row>
    <row r="48" spans="1:57" ht="44.25" customHeight="1" x14ac:dyDescent="0.2">
      <c r="A48" s="41" t="s">
        <v>118</v>
      </c>
      <c r="B48" s="44" t="s">
        <v>65</v>
      </c>
      <c r="C48" s="47" t="s">
        <v>24</v>
      </c>
      <c r="D48" s="59">
        <v>18</v>
      </c>
      <c r="E48" s="47"/>
      <c r="F48" s="44"/>
      <c r="G48" s="9"/>
      <c r="H48" s="48"/>
      <c r="I48" s="48"/>
      <c r="K48" s="49"/>
      <c r="L48" s="49"/>
      <c r="N48" s="8"/>
      <c r="O48" s="25"/>
      <c r="AO48" s="53"/>
      <c r="AP48" s="49"/>
      <c r="BD48" s="49"/>
      <c r="BE48" s="49"/>
    </row>
    <row r="49" spans="1:57" ht="24" customHeight="1" x14ac:dyDescent="0.2">
      <c r="A49" s="41" t="s">
        <v>119</v>
      </c>
      <c r="B49" s="44" t="s">
        <v>66</v>
      </c>
      <c r="C49" s="47" t="s">
        <v>22</v>
      </c>
      <c r="D49" s="59">
        <v>3</v>
      </c>
      <c r="E49" s="47"/>
      <c r="F49" s="44"/>
      <c r="G49" s="9"/>
      <c r="H49" s="48"/>
      <c r="I49" s="48"/>
      <c r="K49" s="49"/>
      <c r="L49" s="49"/>
      <c r="N49" s="8"/>
      <c r="O49" s="25"/>
      <c r="AO49" s="53"/>
      <c r="AP49" s="49"/>
      <c r="BD49" s="49"/>
      <c r="BE49" s="49"/>
    </row>
    <row r="50" spans="1:57" ht="24" customHeight="1" x14ac:dyDescent="0.2">
      <c r="A50" s="41" t="s">
        <v>120</v>
      </c>
      <c r="B50" s="44" t="s">
        <v>67</v>
      </c>
      <c r="C50" s="47" t="s">
        <v>22</v>
      </c>
      <c r="D50" s="59">
        <v>3</v>
      </c>
      <c r="E50" s="47"/>
      <c r="F50" s="44"/>
      <c r="G50" s="9"/>
      <c r="H50" s="48"/>
      <c r="I50" s="48"/>
      <c r="K50" s="49"/>
      <c r="L50" s="49"/>
      <c r="N50" s="8"/>
      <c r="O50" s="25"/>
      <c r="AO50" s="53"/>
      <c r="AP50" s="49"/>
      <c r="BD50" s="49"/>
      <c r="BE50" s="49"/>
    </row>
    <row r="51" spans="1:57" ht="24" customHeight="1" x14ac:dyDescent="0.2">
      <c r="A51" s="41" t="s">
        <v>121</v>
      </c>
      <c r="B51" s="44" t="s">
        <v>68</v>
      </c>
      <c r="C51" s="47" t="s">
        <v>22</v>
      </c>
      <c r="D51" s="59">
        <v>1</v>
      </c>
      <c r="E51" s="47"/>
      <c r="F51" s="44"/>
      <c r="G51" s="9"/>
      <c r="H51" s="48"/>
      <c r="I51" s="48"/>
      <c r="K51" s="49"/>
      <c r="L51" s="49"/>
      <c r="N51" s="8"/>
      <c r="O51" s="25"/>
      <c r="AO51" s="53"/>
      <c r="AP51" s="49"/>
      <c r="BD51" s="49"/>
      <c r="BE51" s="49"/>
    </row>
    <row r="52" spans="1:57" ht="24" customHeight="1" x14ac:dyDescent="0.2">
      <c r="A52" s="41" t="s">
        <v>122</v>
      </c>
      <c r="B52" s="44" t="s">
        <v>69</v>
      </c>
      <c r="C52" s="47" t="s">
        <v>22</v>
      </c>
      <c r="D52" s="59">
        <v>2</v>
      </c>
      <c r="E52" s="47"/>
      <c r="F52" s="44"/>
      <c r="G52" s="9"/>
      <c r="H52" s="48"/>
      <c r="I52" s="48"/>
      <c r="K52" s="49"/>
      <c r="L52" s="49"/>
      <c r="N52" s="8"/>
      <c r="O52" s="25"/>
      <c r="AO52" s="53"/>
      <c r="AP52" s="49"/>
      <c r="BD52" s="49"/>
      <c r="BE52" s="49"/>
    </row>
    <row r="53" spans="1:57" ht="24" customHeight="1" x14ac:dyDescent="0.2">
      <c r="A53" s="41" t="s">
        <v>123</v>
      </c>
      <c r="B53" s="44" t="s">
        <v>70</v>
      </c>
      <c r="C53" s="47" t="s">
        <v>28</v>
      </c>
      <c r="D53" s="59">
        <v>47.843834999999991</v>
      </c>
      <c r="E53" s="47"/>
      <c r="F53" s="44"/>
      <c r="G53" s="9"/>
      <c r="H53" s="48"/>
      <c r="I53" s="48"/>
      <c r="K53" s="49"/>
      <c r="L53" s="49"/>
      <c r="N53" s="8"/>
      <c r="O53" s="25"/>
      <c r="AO53" s="53"/>
      <c r="AP53" s="49"/>
      <c r="BD53" s="49"/>
      <c r="BE53" s="49"/>
    </row>
    <row r="54" spans="1:57" ht="24" customHeight="1" x14ac:dyDescent="0.2">
      <c r="A54" s="41" t="s">
        <v>124</v>
      </c>
      <c r="B54" s="44" t="s">
        <v>71</v>
      </c>
      <c r="C54" s="47" t="s">
        <v>26</v>
      </c>
      <c r="D54" s="59">
        <v>26.955369999999995</v>
      </c>
      <c r="E54" s="47"/>
      <c r="F54" s="44"/>
      <c r="G54" s="9"/>
      <c r="H54" s="48"/>
      <c r="I54" s="48"/>
      <c r="K54" s="49"/>
      <c r="L54" s="49"/>
      <c r="N54" s="8"/>
      <c r="O54" s="25"/>
      <c r="AO54" s="53"/>
      <c r="AP54" s="49"/>
      <c r="BD54" s="49"/>
      <c r="BE54" s="49"/>
    </row>
    <row r="55" spans="1:57" ht="24" customHeight="1" x14ac:dyDescent="0.2">
      <c r="A55" s="41" t="s">
        <v>125</v>
      </c>
      <c r="B55" s="44" t="s">
        <v>72</v>
      </c>
      <c r="C55" s="47" t="s">
        <v>26</v>
      </c>
      <c r="D55" s="59">
        <v>265.47749999999996</v>
      </c>
      <c r="E55" s="47"/>
      <c r="F55" s="44"/>
      <c r="G55" s="9"/>
      <c r="H55" s="48"/>
      <c r="I55" s="48"/>
      <c r="K55" s="49"/>
      <c r="L55" s="49"/>
      <c r="N55" s="8"/>
      <c r="O55" s="25"/>
      <c r="AO55" s="53"/>
      <c r="AP55" s="49"/>
      <c r="BD55" s="49"/>
      <c r="BE55" s="49"/>
    </row>
    <row r="56" spans="1:57" s="3" customFormat="1" ht="20.25" customHeight="1" x14ac:dyDescent="0.25">
      <c r="A56" s="78" t="s">
        <v>73</v>
      </c>
      <c r="B56" s="78"/>
      <c r="C56" s="78"/>
      <c r="D56" s="78"/>
      <c r="E56" s="78"/>
      <c r="F56" s="63"/>
      <c r="H56" s="48"/>
      <c r="I56" s="64">
        <f>SUM(I9:I41)</f>
        <v>0</v>
      </c>
      <c r="J56" s="65"/>
      <c r="K56" s="25"/>
      <c r="M56" s="8"/>
      <c r="N56" s="6"/>
      <c r="O56" s="25"/>
      <c r="P56" s="4"/>
      <c r="AO56" s="10"/>
    </row>
    <row r="57" spans="1:57" ht="18.75" customHeight="1" x14ac:dyDescent="0.2">
      <c r="A57" s="78" t="s">
        <v>74</v>
      </c>
      <c r="B57" s="78"/>
      <c r="C57" s="78"/>
      <c r="D57" s="78"/>
      <c r="E57" s="78"/>
      <c r="F57" s="66"/>
      <c r="H57" s="62"/>
      <c r="I57" s="62"/>
      <c r="N57" s="6"/>
      <c r="O57" s="25"/>
    </row>
    <row r="58" spans="1:57" s="3" customFormat="1" ht="24" customHeight="1" x14ac:dyDescent="0.25">
      <c r="A58" s="78" t="s">
        <v>75</v>
      </c>
      <c r="B58" s="78"/>
      <c r="C58" s="78"/>
      <c r="D58" s="78"/>
      <c r="E58" s="78"/>
      <c r="F58" s="63"/>
      <c r="H58" s="62"/>
      <c r="I58" s="62"/>
      <c r="M58" s="8"/>
      <c r="N58" s="6"/>
      <c r="O58" s="25"/>
      <c r="P58" s="4"/>
      <c r="AO58" s="10"/>
    </row>
    <row r="59" spans="1:57" x14ac:dyDescent="0.2">
      <c r="N59" s="6"/>
    </row>
    <row r="63" spans="1:57" x14ac:dyDescent="0.2">
      <c r="A63" s="71"/>
      <c r="B63" s="72"/>
      <c r="C63" s="72"/>
      <c r="D63" s="72"/>
      <c r="E63" s="72"/>
      <c r="F63" s="72"/>
    </row>
    <row r="64" spans="1:57" x14ac:dyDescent="0.2">
      <c r="A64" s="72"/>
      <c r="B64" s="72"/>
      <c r="C64" s="72"/>
      <c r="D64" s="72"/>
      <c r="E64" s="72"/>
      <c r="F64" s="72"/>
    </row>
    <row r="65" spans="1:55" x14ac:dyDescent="0.2">
      <c r="A65" s="72"/>
      <c r="B65" s="72"/>
      <c r="C65" s="72"/>
      <c r="D65" s="72"/>
      <c r="E65" s="72"/>
      <c r="F65" s="72"/>
    </row>
    <row r="66" spans="1:55" x14ac:dyDescent="0.2">
      <c r="A66" s="72"/>
      <c r="B66" s="72"/>
      <c r="C66" s="72"/>
      <c r="D66" s="72"/>
      <c r="E66" s="72"/>
      <c r="F66" s="72"/>
    </row>
    <row r="68" spans="1:55" hidden="1" x14ac:dyDescent="0.2"/>
    <row r="69" spans="1:55" ht="21" hidden="1" customHeight="1" x14ac:dyDescent="0.2"/>
    <row r="73" spans="1:55" s="3" customFormat="1" ht="19.5" hidden="1" customHeight="1" x14ac:dyDescent="0.25">
      <c r="A73" s="69"/>
      <c r="C73" s="69"/>
      <c r="E73" s="70"/>
      <c r="F73" s="6">
        <v>184543.99623501286</v>
      </c>
      <c r="M73" s="6"/>
      <c r="P73" s="4"/>
      <c r="AO73" s="10"/>
    </row>
    <row r="74" spans="1:55" s="68" customFormat="1" hidden="1" x14ac:dyDescent="0.2">
      <c r="A74" s="67"/>
      <c r="B74" s="1"/>
      <c r="C74" s="67"/>
      <c r="D74" s="1"/>
      <c r="F74" s="2"/>
      <c r="G74" s="1"/>
      <c r="H74" s="1"/>
      <c r="I74" s="1"/>
      <c r="J74" s="1"/>
      <c r="K74" s="1"/>
      <c r="L74" s="1"/>
      <c r="M74" s="2"/>
      <c r="N74" s="3"/>
      <c r="O74" s="3"/>
      <c r="P74" s="4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5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</row>
  </sheetData>
  <autoFilter ref="A6:F58" xr:uid="{0CC0509F-4F42-413C-84D5-24D8260E2E2D}"/>
  <mergeCells count="13">
    <mergeCell ref="A1:F1"/>
    <mergeCell ref="A2:F2"/>
    <mergeCell ref="A3:F3"/>
    <mergeCell ref="A4:F4"/>
    <mergeCell ref="M6:N6"/>
    <mergeCell ref="A63:F66"/>
    <mergeCell ref="AS7:AT7"/>
    <mergeCell ref="AS8:AT8"/>
    <mergeCell ref="C9:D9"/>
    <mergeCell ref="A56:E56"/>
    <mergeCell ref="A57:E57"/>
    <mergeCell ref="A58:E58"/>
    <mergeCell ref="C7:D7"/>
  </mergeCells>
  <phoneticPr fontId="8" type="noConversion"/>
  <conditionalFormatting sqref="E1:F6 D6 E56:E58 E59:F62 E67:F1048576">
    <cfRule type="containsErrors" dxfId="2" priority="3">
      <formula>ISERROR(D1)</formula>
    </cfRule>
  </conditionalFormatting>
  <conditionalFormatting sqref="F8 F10:F55">
    <cfRule type="expression" dxfId="1" priority="1">
      <formula>ISERROR(F8)</formula>
    </cfRule>
  </conditionalFormatting>
  <conditionalFormatting sqref="AH8:AI8">
    <cfRule type="expression" dxfId="0" priority="2">
      <formula>ISERROR(AH8)</formula>
    </cfRule>
  </conditionalFormatting>
  <printOptions horizontalCentered="1"/>
  <pageMargins left="0.51181102362204722" right="0.51181102362204722" top="1.5748031496062993" bottom="0.78740157480314965" header="0.31496062992125984" footer="0.31496062992125984"/>
  <pageSetup paperSize="9" scale="80" firstPageNumber="68" fitToHeight="0" orientation="portrait" useFirstPageNumber="1" r:id="rId1"/>
  <headerFooter>
    <oddHeader>&amp;L&amp;G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60FCBE20-19B3-420D-9DB1-671FF720D6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7E3CE2-45E2-4F46-8DB8-DCFC07A2A5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640E30-0010-4348-B141-6E59E7A1252A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</vt:lpstr>
      <vt:lpstr>'Anexo 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2026-01-26T13:37:29Z</cp:lastPrinted>
  <dcterms:created xsi:type="dcterms:W3CDTF">2025-11-18T19:23:07Z</dcterms:created>
  <dcterms:modified xsi:type="dcterms:W3CDTF">2026-01-26T13:37:59Z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